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6_Athens/!KS_INTERNAL/!KS-Contributions/Emilio/38903 CRs/38.533 14.4.2.1+14.4.2.2 TT/"/>
    </mc:Choice>
  </mc:AlternateContent>
  <xr:revisionPtr revIDLastSave="65" documentId="13_ncr:1_{B3FEC979-2317-EA47-B009-E6BA31BFCF94}" xr6:coauthVersionLast="47" xr6:coauthVersionMax="47" xr10:uidLastSave="{C5D18188-BD90-E048-BD1C-4F2EEB915A16}"/>
  <bookViews>
    <workbookView xWindow="0" yWindow="760" windowWidth="34560" windowHeight="19880" tabRatio="809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U60" i="8" s="1"/>
  <c r="U115" i="8" s="1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<sst xmlns="http://schemas.openxmlformats.org/spreadsheetml/2006/main" count="292" uniqueCount="134">
  <si>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</si>
  <si>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</si>
  <si>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</si>
  <si>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</si>
  <si>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</si>
  <si>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</si>
  <si>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</si>
  <si>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</si>
  <si>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</si>
  <si>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</si>
  <si>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</si>
  <si>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</si>
  <si>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</si>
  <si>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</si>
  <si>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</si>
  <si>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</si>
  <si>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</si>
  <si>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</si>
  <si>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</si>
  <si>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</si>
  <si>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</si>
  <si>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</si>
  <si>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</si>
  <si>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</si>
  <si>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</si>
  <si>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</si>
  <si>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</si>
  <si>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</si>
  <si>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</si>
  <si>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</si>
  <si>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</si>
  <si>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</si>
  <si>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</si>
  <si>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</si>
  <si>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</si>
  <si>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</si>
  <si>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</si>
  <si>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</si>
  <si>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</si>
  <si>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</si>
  <si>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</si>
  <si>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</si>
  <si>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</si>
  <si>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</si>
  <si>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</si>
  <si>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</si>
  <si>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</si>
  <si>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</si>
  <si>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</si>
  <si>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</si>
  <si>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</si>
  <si>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</si>
  <si>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</si>
  <si>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</si>
  <si>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</si>
  <si>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</si>
  <si>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</si>
  <si>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</si>
  <si>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</si>
  <si>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</si>
  <si>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</si>
  <si>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</si>
  <si>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</si>
  <si>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</si>
  <si>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</si>
  <si>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</si>
  <si>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</si>
  <si>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</si>
  <si>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</si>
  <si>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</si>
  <si>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</si>
  <si>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</si>
  <si>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</si>
  <si>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</si>
  <si>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</si>
  <si>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</si>
  <si>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</si>
  <si>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</si>
  <si>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</si>
  <si>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</si>
  <si>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</si>
  <si>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</si>
  <si>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</si>
  <si>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</si>
  <si>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</si>
  <si>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</si>
  <si>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</si>
  <si>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</si>
  <si>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</si>
  <si>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</si>
  <si>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</si>
  <si>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</si>
  <si>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</si>
  <si>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</si>
  <si>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</si>
  <si>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</si>
  <si>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</si>
  <si>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</si>
  <si>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</si>
  <si>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</si>
  <si>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</si>
  <si>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</si>
  <si>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</si>
  <si>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</si>
  <si>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</si>
  <si>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</si>
  <si>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</si>
  <si>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</si>
  <si>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</si>
  <si>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</si>
  <si>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</si>
  <si>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</si>
  <si>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</si>
  <si>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</si>
  <si>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</si>
  <si>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</si>
  <si>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</si>
  <si>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</si>
  <si>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</si>
  <si>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</si>
  <si>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</si>
  <si>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</si>
  <si>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</si>
  <si>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</si>
  <si>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</si>
  <si>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</si>
  <si>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</si>
  <si>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</si>
  <si>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</si>
  <si>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</si>
  <si>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v17.16.0</t>
  </si>
  <si>
    <t>v18.5.0</t>
  </si>
  <si>
    <t>Ref: TS 38.133 v17.16.0 clause A.14.4.2.1</t>
  </si>
  <si>
    <t>38.533 14.4.2.1+14.4.2.2 TT updating propagation conditions from AWGN to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</si>
</sst>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B2" sqref="B2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133</v>
      </c>
    </row>
    <row r="3" spans="1:8">
      <c r="A3" s="3" t="s">
        <v>30</v>
      </c>
      <c r="B3" t="s">
        <v>60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130</v>
      </c>
      <c r="E12" s="5" t="s">
        <v>131</v>
      </c>
      <c r="F12" t="s">
        <v>118</v>
      </c>
      <c r="H12"/>
    </row>
    <row r="13" spans="1:8">
      <c r="A13" s="3"/>
      <c r="C13" t="s">
        <v>120</v>
      </c>
      <c r="D13" s="5" t="s">
        <v>130</v>
      </c>
      <c r="E13" s="5" t="s">
        <v>131</v>
      </c>
      <c r="F13" t="s">
        <v>118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zoomScale="110" zoomScaleNormal="110" workbookViewId="0">
      <selection activeCell="A11" sqref="A11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62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93</v>
      </c>
      <c r="H3" s="210"/>
      <c r="I3" s="211"/>
      <c r="J3" s="209" t="s">
        <v>99</v>
      </c>
      <c r="K3" s="210"/>
      <c r="L3" s="211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0"/>
      <c r="H5" s="200"/>
      <c r="I5" s="200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0"/>
      <c r="H6" s="200"/>
      <c r="I6" s="200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0"/>
      <c r="H7" s="200"/>
      <c r="I7" s="200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124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122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123</v>
      </c>
    </row>
    <row r="11" spans="1:25" ht="14" thickBot="1">
      <c r="A11" s="99" t="s">
        <v>132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46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06" t="s">
        <v>31</v>
      </c>
      <c r="E15" s="207"/>
      <c r="F15" s="208"/>
      <c r="G15" s="209" t="s">
        <v>93</v>
      </c>
      <c r="H15" s="210"/>
      <c r="I15" s="211"/>
      <c r="J15" s="209" t="s">
        <v>99</v>
      </c>
      <c r="K15" s="210"/>
      <c r="L15" s="211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3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0"/>
      <c r="D24" s="213" t="s">
        <v>46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66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6" t="s">
        <v>31</v>
      </c>
      <c r="E25" s="207"/>
      <c r="F25" s="208"/>
      <c r="G25" s="209" t="s">
        <v>93</v>
      </c>
      <c r="H25" s="210"/>
      <c r="I25" s="211"/>
      <c r="J25" s="209" t="s">
        <v>99</v>
      </c>
      <c r="K25" s="210"/>
      <c r="L25" s="211"/>
      <c r="M25" s="215" t="s">
        <v>61</v>
      </c>
      <c r="N25" s="216"/>
      <c r="O25" s="217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4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5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0"/>
      <c r="D35" s="213" t="s">
        <v>46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66</v>
      </c>
      <c r="Q35" s="213"/>
      <c r="R35" s="214"/>
      <c r="S35" s="218" t="s">
        <v>18</v>
      </c>
      <c r="T35" s="219"/>
      <c r="U35" s="220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06" t="s">
        <v>31</v>
      </c>
      <c r="E36" s="207"/>
      <c r="F36" s="208"/>
      <c r="G36" s="209" t="s">
        <v>93</v>
      </c>
      <c r="H36" s="210"/>
      <c r="I36" s="211"/>
      <c r="J36" s="209" t="s">
        <v>99</v>
      </c>
      <c r="K36" s="210"/>
      <c r="L36" s="211"/>
      <c r="M36" s="215" t="s">
        <v>61</v>
      </c>
      <c r="N36" s="216"/>
      <c r="O36" s="217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0.7</v>
      </c>
      <c r="N56" s="147">
        <f>N31*N55</f>
        <v>0.7</v>
      </c>
      <c r="O56" s="93">
        <f>O31*O55</f>
        <v>0.7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89"/>
    </row>
    <row r="71" spans="1:25" ht="14" thickBot="1">
      <c r="A71" s="8" t="s">
        <v>26</v>
      </c>
      <c r="B71" s="9"/>
      <c r="C71" s="212" t="s">
        <v>70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1"/>
      <c r="T71" s="191"/>
      <c r="U71" s="191"/>
      <c r="V71" s="191"/>
      <c r="W71" s="191"/>
      <c r="X71" s="191"/>
      <c r="Y71" s="12" t="s">
        <v>0</v>
      </c>
    </row>
    <row r="72" spans="1:25">
      <c r="A72" s="25"/>
      <c r="B72" s="14"/>
      <c r="C72" s="107" t="s">
        <v>34</v>
      </c>
      <c r="D72" s="206" t="s">
        <v>31</v>
      </c>
      <c r="E72" s="207"/>
      <c r="F72" s="208"/>
      <c r="G72" s="209" t="s">
        <v>93</v>
      </c>
      <c r="H72" s="210"/>
      <c r="I72" s="211"/>
      <c r="J72" s="209" t="s">
        <v>99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4">
        <v>0.8</v>
      </c>
      <c r="I79" s="175">
        <v>-0.8</v>
      </c>
      <c r="J79" s="109">
        <v>-0.2</v>
      </c>
      <c r="K79" s="174">
        <v>-0.2</v>
      </c>
      <c r="L79" s="175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-63.23402844705511</v>
      </c>
      <c r="H86" s="181">
        <f>10*LOG((H83+E83)*10^-9)+10*LOG(E7*12)</f>
        <v>-68.000012239693461</v>
      </c>
      <c r="I86" s="183">
        <f>10*LOG((I83+F83)*10^-9)+10*LOG(F7*12)</f>
        <v>-69.826012506759923</v>
      </c>
      <c r="J86" s="182">
        <f>10*LOG((J83+D83)*10^-9)+10*LOG(D7*12)</f>
        <v>-69.652033223369713</v>
      </c>
      <c r="K86" s="181">
        <f>10*LOG((K83+E83)*10^-9)+10*LOG(E7*12)</f>
        <v>-69.652033223369713</v>
      </c>
      <c r="L86" s="183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-10.200000000000003</v>
      </c>
      <c r="K87" s="160">
        <f>K85-C77</f>
        <v>-10.200000000000003</v>
      </c>
      <c r="L87" s="161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2" t="s">
        <v>71</v>
      </c>
      <c r="B90" s="193"/>
      <c r="C90" s="212" t="s">
        <v>70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4"/>
      <c r="N90" s="56"/>
      <c r="O90" s="56"/>
      <c r="P90" s="56"/>
      <c r="Q90" s="56"/>
      <c r="R90" s="193"/>
      <c r="S90" s="212" t="s">
        <v>74</v>
      </c>
      <c r="T90" s="213"/>
      <c r="U90" s="214"/>
      <c r="V90" s="212" t="s">
        <v>73</v>
      </c>
      <c r="W90" s="213"/>
      <c r="X90" s="214"/>
      <c r="Y90" s="195" t="s">
        <v>72</v>
      </c>
    </row>
    <row r="91" spans="1:25">
      <c r="A91" s="25"/>
      <c r="B91" s="17"/>
      <c r="C91" s="88"/>
      <c r="D91" s="206" t="s">
        <v>31</v>
      </c>
      <c r="E91" s="207"/>
      <c r="F91" s="208"/>
      <c r="G91" s="209" t="s">
        <v>93</v>
      </c>
      <c r="H91" s="210"/>
      <c r="I91" s="211"/>
      <c r="J91" s="209" t="s">
        <v>99</v>
      </c>
      <c r="K91" s="210"/>
      <c r="L91" s="211"/>
      <c r="M91" s="5"/>
      <c r="N91" s="5"/>
      <c r="O91" s="5"/>
      <c r="P91" s="5"/>
      <c r="Q91" s="5"/>
      <c r="R91" s="5"/>
      <c r="S91" s="192"/>
      <c r="T91" s="196"/>
      <c r="U91" s="198"/>
      <c r="V91" s="192"/>
      <c r="W91" s="196"/>
      <c r="X91" s="197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6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1">
        <v>5</v>
      </c>
      <c r="W94" s="202">
        <v>-3</v>
      </c>
      <c r="X94" s="139"/>
      <c r="Y94" s="96" t="s">
        <v>122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199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6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1">
        <v>-50</v>
      </c>
      <c r="W100" s="202">
        <v>-50</v>
      </c>
      <c r="X100" s="187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126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7">
        <v>-124</v>
      </c>
      <c r="Y106" s="96" t="s">
        <v>129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6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6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7">
        <f>-121+10*LOG(D7*12)</f>
        <v>-93.048154103175762</v>
      </c>
      <c r="Y114" s="96" t="s">
        <v>128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199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6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127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6E327-F743-45B0-8965-4743662EF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ED22B-4702-4134-9C2A-BC25904FF003}">
  <ds:schemaRefs>
    <ds:schemaRef ds:uri="http://schemas.microsoft.com/office/infopath/2007/PartnerControls"/>
    <ds:schemaRef ds:uri="http://purl.org/dc/elements/1.1/"/>
    <ds:schemaRef ds:uri="http://www.w3.org/XML/1998/namespace"/>
    <ds:schemaRef ds:uri="bdd78157-346c-4767-bfdd-352789a5c5f1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09b81ee-eed5-4cc0-bd09-69f178c45f1e"/>
    <ds:schemaRef ds:uri="878f5c59-aec9-459c-acf8-8cf94147319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2E29B2-9102-48B0-93E4-04A4F21E3F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2025-02-18T09:41:14Z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0x01010017CD74E91CD4AF408185E1FC416F4AC4</vt:lpwstr>
  </property>
</Properties>
</file>